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worldbankgroup-my.sharepoint.com/personal/blefeld_worldbank_org/Documents/Desktop/Nov 27 figs/"/>
    </mc:Choice>
  </mc:AlternateContent>
  <xr:revisionPtr revIDLastSave="109" documentId="8_{3C5D4E07-62C7-4400-B64B-D6E2F7993C65}" xr6:coauthVersionLast="47" xr6:coauthVersionMax="47" xr10:uidLastSave="{5C445E67-5CE5-4B37-A02E-4FF1DE5CD891}"/>
  <bookViews>
    <workbookView xWindow="16260" yWindow="-20685" windowWidth="21705" windowHeight="15135" xr2:uid="{710A4BED-5CD6-47A0-97AF-6E1D7F2BCCC4}"/>
  </bookViews>
  <sheets>
    <sheet name="README" sheetId="1" r:id="rId1"/>
    <sheet name="Fig 3" sheetId="2" r:id="rId2"/>
    <sheet name="Fig 14" sheetId="4" r:id="rId3"/>
    <sheet name="Fig 15" sheetId="5" r:id="rId4"/>
    <sheet name="Fig 16" sheetId="6"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6" l="1"/>
  <c r="C5" i="6"/>
  <c r="B5" i="6"/>
  <c r="D5" i="4"/>
  <c r="D3" i="5"/>
  <c r="D4" i="5"/>
  <c r="D5" i="5"/>
  <c r="D2" i="5"/>
  <c r="C5" i="5"/>
  <c r="C4" i="2"/>
  <c r="C3" i="2"/>
  <c r="C2" i="2"/>
  <c r="B4" i="2"/>
  <c r="B3" i="2"/>
  <c r="B2" i="2"/>
  <c r="D4" i="6"/>
  <c r="D3" i="6"/>
  <c r="D2" i="6"/>
  <c r="C5" i="4"/>
  <c r="B5" i="4"/>
  <c r="D4" i="4"/>
  <c r="D3" i="4"/>
  <c r="D2" i="4"/>
  <c r="B5" i="5" l="1"/>
</calcChain>
</file>

<file path=xl/sharedStrings.xml><?xml version="1.0" encoding="utf-8"?>
<sst xmlns="http://schemas.openxmlformats.org/spreadsheetml/2006/main" count="111" uniqueCount="69">
  <si>
    <t>Approved</t>
  </si>
  <si>
    <t>Stopped</t>
  </si>
  <si>
    <t>Total (c+i)</t>
  </si>
  <si>
    <t xml:space="preserve">Exec </t>
  </si>
  <si>
    <t>B2:</t>
  </si>
  <si>
    <t>C2:</t>
  </si>
  <si>
    <t>Jud</t>
  </si>
  <si>
    <t>B3:</t>
  </si>
  <si>
    <t>C3:</t>
  </si>
  <si>
    <t>Leg</t>
  </si>
  <si>
    <t>B4:</t>
  </si>
  <si>
    <t>C4:</t>
  </si>
  <si>
    <t>Total</t>
  </si>
  <si>
    <t>B5</t>
  </si>
  <si>
    <t>"=sum(B2:B4)"</t>
  </si>
  <si>
    <t>C5:</t>
  </si>
  <si>
    <t>"=sum(C2:C4)"</t>
  </si>
  <si>
    <t>Total (complete + incomplete)</t>
  </si>
  <si>
    <t>README</t>
  </si>
  <si>
    <t>RAW #</t>
  </si>
  <si>
    <t>Approver (out of com)</t>
  </si>
  <si>
    <t>Stopper (out of incom)</t>
  </si>
  <si>
    <t>Legislative</t>
  </si>
  <si>
    <t>Judiciary</t>
  </si>
  <si>
    <t>Executive</t>
  </si>
  <si>
    <t>Adopted</t>
  </si>
  <si>
    <t>Not Adopted</t>
  </si>
  <si>
    <t>Total Number of Reforms</t>
  </si>
  <si>
    <t>B5:</t>
  </si>
  <si>
    <t>Total Number of Completed Reforms</t>
  </si>
  <si>
    <t>Total Number of Incomplete Reforms</t>
  </si>
  <si>
    <t>B6:</t>
  </si>
  <si>
    <t>B7:</t>
  </si>
  <si>
    <t>"=B6+B7"</t>
  </si>
  <si>
    <t xml:space="preserve">Note: for B2, B3, B4, C2, C3, C4 the "COUNTIF" equation will produce the numbers seen above in the "Raw #" table (G1:I4), dividing by B5 (total number of reforms), gives the numbers from B2:C4. </t>
  </si>
  <si>
    <t>For specific instructions, please check README doc in the "Documentation" folder</t>
  </si>
  <si>
    <t>Figure 3: Adopted vs. Not Adopted Reform by Branch</t>
  </si>
  <si>
    <t>1. The summary table with the figures derived from the "Database of Court Reform_DR" file</t>
  </si>
  <si>
    <t>This replication package includes this Excel workbook to reporduce the numbers underlying Figures 3, 14, 15, and 16 Each worksheet (tab) is the workbook dedicated to one figure, and contains both:</t>
  </si>
  <si>
    <t>Fig 14: Reform Inititated by the Executive</t>
  </si>
  <si>
    <t>Fig 16: Reform Inititated by the Legislative</t>
  </si>
  <si>
    <t>Fig 15: Reform Inititated by the Judiciary</t>
  </si>
  <si>
    <t>"=COUNTIFS(G:G,"Adopted", H:H,"Judiciary", I:I,"Executive")</t>
  </si>
  <si>
    <t>"=COUNTIFS(G:G,"Adopted", H:H,"Judiciary", I:I,"Judiciary")</t>
  </si>
  <si>
    <t>"=COUNTIFS(G:G,"Adopted", H:H,"Judiciary", I:I,"Legislative")</t>
  </si>
  <si>
    <t>"=COUNTIFS(G:G,"Not Adopted", H:H, "Judiciary", J:J, "Executive")</t>
  </si>
  <si>
    <t>"=COUNTIFS(G:G,"Not Adopted", H:H, "Judiciary", J:J, "Judiciary")</t>
  </si>
  <si>
    <t>"=COUNTIFS(G:G,"Not Adopted", H:H, "Judiciary", J:J, "Legislative")</t>
  </si>
  <si>
    <t>"=COUNTIFS(G:G,"Adopted", H:H,"Executive", I:I,"Executive")</t>
  </si>
  <si>
    <t>"=COUNTIFS(G:G,"Adopted", H:H,"Executive", I:I,"Judiciary")</t>
  </si>
  <si>
    <t>"=COUNTIFS(G:G,"Adopted", H:H,"Executive", I:I,"Legislative")</t>
  </si>
  <si>
    <t>"=COUNTIFS(G:G,"Not Adopted", H:H, "Executive", J:J, "Executive")</t>
  </si>
  <si>
    <t>"=COUNTIFS(G:G,"Not Adopted", H:H, "Executive", J:J, "Judiciary")</t>
  </si>
  <si>
    <t>"=COUNTIFS(G:G,"Not Adopted", H:H, "Executive", J:J, "Legislative")</t>
  </si>
  <si>
    <t>"=COUNTIFS(G:G,"Adopted", H:H,"Legislative", I:I,"Executive")</t>
  </si>
  <si>
    <t>"=COUNTIFS(G:G,"Adopted", H:H,"Legislative", I:I,"Judiciary")</t>
  </si>
  <si>
    <t>"=COUNTIFS(G:G,"Adopted", H:H,"Legislative", I:I,"Legislative")</t>
  </si>
  <si>
    <t>"=COUNTIFS(G:G,"Not Adopted", H:H, "Legislative", J:J, "Executive")</t>
  </si>
  <si>
    <t>"=COUNTIFS(G:G,"Not Adopted", H:H, "Legislative", J:J, "Judiciary")</t>
  </si>
  <si>
    <t>"=COUNTIFS(G:G,"Not Adopted", H:H, "Legislative", J:J, "Legislative")</t>
  </si>
  <si>
    <t>"=COUNTIFS(G:G,"Adopted", H:H,"Legislative") / B5 (Total number of reforms)"</t>
  </si>
  <si>
    <t>"=COUNTIFS(G:G,"Adopted", H:H,"Judiciary") / B5 (Total number of reforms)"</t>
  </si>
  <si>
    <t>"=COUNTIFS(G:G,"Adopted", H:H,"Executive") / B5 (Total number of reforms)"</t>
  </si>
  <si>
    <t>"=COUNTIFS(G:G,"Adopted")</t>
  </si>
  <si>
    <t>"=COUNTIFS(G:G,"Not Adopted")</t>
  </si>
  <si>
    <t>"=COUNTIFS(G:G, "Not Adopted", H:H, "Legislative") / B5 (Total number of reforms)"</t>
  </si>
  <si>
    <t>"=COUNTIFS(G:G, "Not Adopted", H:H, "Judiciary") / B5 (Total number of reforms)"</t>
  </si>
  <si>
    <t>"=COUNTIFS(G:G, "Not Adopted", H:H, "Executive") / B5 (Total number of reforms)"</t>
  </si>
  <si>
    <t xml:space="preserve">2. The equations used to compute the values, labeled by the cell they are displayed in on this sheet. The equations are coded specifically for the "Database of Court Reform_DR"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</si>
</sst>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sz val="11"/>
      <color theme="1"/>
      <name val="Aptos Narrow"/>
      <family val="2"/>
      <scheme val="minor"/>
    </font>
  </fonts>
  <fills count="3">
    <fill>
      <patternFill patternType="none"/>
    </fill>
    <fill>
      <patternFill patternType="gray125"/>
    </fill>
    <fill>
      <patternFill patternType="solid">
        <fgColor theme="8" tint="0.79998168889431442"/>
        <bgColor indexed="64"/>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5">
    <xf numFmtId="0" fontId="0" fillId="0" borderId="0" xfId="0"/>
    <xf numFmtId="0" fontId="0" fillId="2" borderId="0" xfId="0" applyFill="1" applyAlignment="1">
      <alignment wrapText="1"/>
    </xf>
    <xf numFmtId="0" fontId="0" fillId="0" borderId="0" xfId="0" applyAlignment="1">
      <alignment wrapText="1"/>
    </xf>
    <xf numFmtId="0" fontId="0" fillId="0" borderId="0" xfId="0" applyAlignment="1">
      <alignment horizontal="center"/>
    </xf>
    <xf numFmtId="9" fontId="0" fillId="0" borderId="0" xfId="1" applyFont="1"/>
  </cellXfs>
  <cellStyles count="2">
    <cellStyle name="Normal" xfId="0" builtinId="0"/>
    <cellStyle name="Percent" xfId="1" builtinId="5"/>
  </cellStyles>
  <dxfs count="3">
    <dxf>
      <font>
        <color theme="1"/>
      </font>
      <fill>
        <patternFill patternType="solid">
          <bgColor rgb="FFFFF4C7"/>
        </patternFill>
      </fill>
    </dxf>
    <dxf>
      <font>
        <color theme="1"/>
      </font>
      <fill>
        <patternFill patternType="solid">
          <bgColor rgb="FFFFF4C7"/>
        </patternFill>
      </fill>
    </dxf>
    <dxf>
      <font>
        <color theme="1"/>
      </font>
      <fill>
        <patternFill patternType="solid">
          <bgColor rgb="FFFFF4C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243FF-6A53-4BC2-9E40-6D6358251C39}">
  <dimension ref="A1:A6"/>
  <sheetViews>
    <sheetView tabSelected="1" workbookViewId="0">
      <selection activeCell="P9" sqref="P9"/>
    </sheetView>
  </sheetViews>
  <sheetFormatPr defaultRowHeight="14.5" x14ac:dyDescent="0.35"/>
  <sheetData>
    <row r="1" spans="1:1" x14ac:dyDescent="0.35">
      <c r="A1" t="s">
        <v>18</v>
      </c>
    </row>
    <row r="2" spans="1:1" x14ac:dyDescent="0.35">
      <c r="A2" t="s">
        <v>38</v>
      </c>
    </row>
    <row r="3" spans="1:1" x14ac:dyDescent="0.35">
      <c r="A3" t="s">
        <v>37</v>
      </c>
    </row>
    <row r="4" spans="1:1" x14ac:dyDescent="0.35">
      <c r="A4" t="s">
        <v>68</v>
      </c>
    </row>
    <row r="6" spans="1:1" x14ac:dyDescent="0.35">
      <c r="A6" t="s">
        <v>35</v>
      </c>
    </row>
  </sheetData>
  <pageMargins left="0.7" right="0.7" top="0.75" bottom="0.75" header="0.3" footer="0.3"/>
  <headerFooter>
    <oddFooter>&amp;R_x000D_&amp;1#&amp;"Calibri"&amp;10&amp;K000000 Official Use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9AC72-8B09-458F-94A0-9C6347B37205}">
  <dimension ref="A1:I17"/>
  <sheetViews>
    <sheetView workbookViewId="0">
      <selection activeCell="B18" sqref="B18"/>
    </sheetView>
  </sheetViews>
  <sheetFormatPr defaultRowHeight="14.5" x14ac:dyDescent="0.35"/>
  <cols>
    <col min="1" max="1" width="15.453125" customWidth="1"/>
    <col min="5" max="5" width="45.81640625" customWidth="1"/>
  </cols>
  <sheetData>
    <row r="1" spans="1:9" s="2" customFormat="1" ht="58" x14ac:dyDescent="0.35">
      <c r="A1" s="2" t="s">
        <v>36</v>
      </c>
      <c r="B1" s="2" t="s">
        <v>25</v>
      </c>
      <c r="C1" s="2" t="s">
        <v>26</v>
      </c>
      <c r="E1" s="2" t="s">
        <v>34</v>
      </c>
      <c r="G1" s="2" t="s">
        <v>19</v>
      </c>
      <c r="H1" s="2" t="s">
        <v>20</v>
      </c>
      <c r="I1" s="2" t="s">
        <v>21</v>
      </c>
    </row>
    <row r="2" spans="1:9" x14ac:dyDescent="0.35">
      <c r="A2" t="s">
        <v>22</v>
      </c>
      <c r="B2" s="4">
        <f>H2/B5</f>
        <v>3.2856385797562268E-2</v>
      </c>
      <c r="C2" s="4">
        <f>I2/B5</f>
        <v>0.19236883942766295</v>
      </c>
      <c r="G2" t="s">
        <v>22</v>
      </c>
      <c r="H2">
        <v>62</v>
      </c>
      <c r="I2">
        <v>363</v>
      </c>
    </row>
    <row r="3" spans="1:9" x14ac:dyDescent="0.35">
      <c r="A3" t="s">
        <v>23</v>
      </c>
      <c r="B3" s="4">
        <f>H3/B5</f>
        <v>0.12718600953895071</v>
      </c>
      <c r="C3" s="4">
        <f>I3/B5</f>
        <v>4.133545310015898E-2</v>
      </c>
      <c r="G3" t="s">
        <v>23</v>
      </c>
      <c r="H3">
        <v>240</v>
      </c>
      <c r="I3">
        <v>78</v>
      </c>
    </row>
    <row r="4" spans="1:9" x14ac:dyDescent="0.35">
      <c r="A4" t="s">
        <v>24</v>
      </c>
      <c r="B4" s="4">
        <f>H4/B5</f>
        <v>0.32909379968203495</v>
      </c>
      <c r="C4" s="4">
        <f>I4/B5</f>
        <v>0.27715951245363007</v>
      </c>
      <c r="G4" t="s">
        <v>24</v>
      </c>
      <c r="H4">
        <v>621</v>
      </c>
      <c r="I4">
        <v>523</v>
      </c>
    </row>
    <row r="5" spans="1:9" s="2" customFormat="1" ht="29" x14ac:dyDescent="0.35">
      <c r="A5" s="2" t="s">
        <v>27</v>
      </c>
      <c r="B5" s="2">
        <v>1887</v>
      </c>
    </row>
    <row r="6" spans="1:9" s="2" customFormat="1" ht="43.5" x14ac:dyDescent="0.35">
      <c r="A6" s="2" t="s">
        <v>29</v>
      </c>
      <c r="B6" s="2">
        <v>964</v>
      </c>
    </row>
    <row r="7" spans="1:9" s="2" customFormat="1" ht="43.5" x14ac:dyDescent="0.35">
      <c r="A7" s="2" t="s">
        <v>30</v>
      </c>
      <c r="B7" s="2">
        <v>923</v>
      </c>
    </row>
    <row r="8" spans="1:9" x14ac:dyDescent="0.35">
      <c r="A8" s="2"/>
    </row>
    <row r="9" spans="1:9" x14ac:dyDescent="0.35">
      <c r="A9" t="s">
        <v>4</v>
      </c>
      <c r="B9" t="s">
        <v>60</v>
      </c>
    </row>
    <row r="10" spans="1:9" x14ac:dyDescent="0.35">
      <c r="A10" t="s">
        <v>7</v>
      </c>
      <c r="B10" t="s">
        <v>61</v>
      </c>
    </row>
    <row r="11" spans="1:9" x14ac:dyDescent="0.35">
      <c r="A11" t="s">
        <v>10</v>
      </c>
      <c r="B11" t="s">
        <v>62</v>
      </c>
    </row>
    <row r="12" spans="1:9" x14ac:dyDescent="0.35">
      <c r="A12" t="s">
        <v>28</v>
      </c>
      <c r="B12" t="s">
        <v>33</v>
      </c>
    </row>
    <row r="13" spans="1:9" x14ac:dyDescent="0.35">
      <c r="A13" t="s">
        <v>31</v>
      </c>
      <c r="B13" t="s">
        <v>63</v>
      </c>
    </row>
    <row r="14" spans="1:9" x14ac:dyDescent="0.35">
      <c r="A14" t="s">
        <v>32</v>
      </c>
      <c r="B14" t="s">
        <v>64</v>
      </c>
    </row>
    <row r="15" spans="1:9" x14ac:dyDescent="0.35">
      <c r="A15" t="s">
        <v>5</v>
      </c>
      <c r="B15" t="s">
        <v>65</v>
      </c>
    </row>
    <row r="16" spans="1:9" x14ac:dyDescent="0.35">
      <c r="A16" t="s">
        <v>8</v>
      </c>
      <c r="B16" t="s">
        <v>66</v>
      </c>
    </row>
    <row r="17" spans="1:2" x14ac:dyDescent="0.35">
      <c r="A17" t="s">
        <v>11</v>
      </c>
      <c r="B17"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E07C2-5171-42C9-97EA-C9AC3C5D4B68}">
  <dimension ref="A1:D14"/>
  <sheetViews>
    <sheetView workbookViewId="0">
      <selection activeCell="B11" sqref="B11:B13"/>
    </sheetView>
  </sheetViews>
  <sheetFormatPr defaultRowHeight="14.5" x14ac:dyDescent="0.35"/>
  <cols>
    <col min="1" max="1" width="13.81640625" customWidth="1"/>
  </cols>
  <sheetData>
    <row r="1" spans="1:4" ht="43.5" x14ac:dyDescent="0.35">
      <c r="A1" s="1" t="s">
        <v>39</v>
      </c>
      <c r="B1" t="s">
        <v>0</v>
      </c>
      <c r="C1" t="s">
        <v>1</v>
      </c>
      <c r="D1" t="s">
        <v>17</v>
      </c>
    </row>
    <row r="2" spans="1:4" x14ac:dyDescent="0.35">
      <c r="A2" t="s">
        <v>3</v>
      </c>
      <c r="B2">
        <v>157</v>
      </c>
      <c r="C2">
        <v>274</v>
      </c>
      <c r="D2">
        <f>B2+C2</f>
        <v>431</v>
      </c>
    </row>
    <row r="3" spans="1:4" x14ac:dyDescent="0.35">
      <c r="A3" t="s">
        <v>6</v>
      </c>
      <c r="B3">
        <v>10</v>
      </c>
      <c r="C3">
        <v>53</v>
      </c>
      <c r="D3">
        <f>B3+C3</f>
        <v>63</v>
      </c>
    </row>
    <row r="4" spans="1:4" x14ac:dyDescent="0.35">
      <c r="A4" t="s">
        <v>9</v>
      </c>
      <c r="B4">
        <v>454</v>
      </c>
      <c r="C4">
        <v>196</v>
      </c>
      <c r="D4">
        <f>B4+C4</f>
        <v>650</v>
      </c>
    </row>
    <row r="5" spans="1:4" x14ac:dyDescent="0.35">
      <c r="A5" t="s">
        <v>12</v>
      </c>
      <c r="B5">
        <f>SUM(B2:B4)</f>
        <v>621</v>
      </c>
      <c r="C5">
        <f>SUM(C2:C4)</f>
        <v>523</v>
      </c>
      <c r="D5">
        <f>SUM(D2:D4)</f>
        <v>1144</v>
      </c>
    </row>
    <row r="7" spans="1:4" x14ac:dyDescent="0.35">
      <c r="A7" s="3" t="s">
        <v>4</v>
      </c>
      <c r="B7" t="s">
        <v>48</v>
      </c>
    </row>
    <row r="8" spans="1:4" x14ac:dyDescent="0.35">
      <c r="A8" s="3" t="s">
        <v>7</v>
      </c>
      <c r="B8" t="s">
        <v>49</v>
      </c>
    </row>
    <row r="9" spans="1:4" x14ac:dyDescent="0.35">
      <c r="A9" s="3" t="s">
        <v>10</v>
      </c>
      <c r="B9" t="s">
        <v>50</v>
      </c>
    </row>
    <row r="10" spans="1:4" x14ac:dyDescent="0.35">
      <c r="A10" s="3" t="s">
        <v>13</v>
      </c>
      <c r="B10" t="s">
        <v>14</v>
      </c>
    </row>
    <row r="11" spans="1:4" x14ac:dyDescent="0.35">
      <c r="A11" s="3" t="s">
        <v>5</v>
      </c>
      <c r="B11" t="s">
        <v>51</v>
      </c>
    </row>
    <row r="12" spans="1:4" x14ac:dyDescent="0.35">
      <c r="A12" s="3" t="s">
        <v>8</v>
      </c>
      <c r="B12" t="s">
        <v>52</v>
      </c>
    </row>
    <row r="13" spans="1:4" x14ac:dyDescent="0.35">
      <c r="A13" s="3" t="s">
        <v>11</v>
      </c>
      <c r="B13" t="s">
        <v>53</v>
      </c>
    </row>
    <row r="14" spans="1:4" x14ac:dyDescent="0.35">
      <c r="A14" s="3" t="s">
        <v>15</v>
      </c>
      <c r="B14" t="s">
        <v>16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E1A0E-8EC6-46B2-9B6E-D215476009DA}">
  <dimension ref="A1:D14"/>
  <sheetViews>
    <sheetView workbookViewId="0">
      <selection activeCell="B7" sqref="B7:B9"/>
    </sheetView>
  </sheetViews>
  <sheetFormatPr defaultRowHeight="14.5" x14ac:dyDescent="0.35"/>
  <cols>
    <col min="1" max="1" width="12.1796875" customWidth="1"/>
  </cols>
  <sheetData>
    <row r="1" spans="1:4" s="2" customFormat="1" ht="58" x14ac:dyDescent="0.35">
      <c r="A1" s="1" t="s">
        <v>41</v>
      </c>
      <c r="B1" s="2" t="s">
        <v>0</v>
      </c>
      <c r="C1" s="2" t="s">
        <v>1</v>
      </c>
      <c r="D1" s="2" t="s">
        <v>2</v>
      </c>
    </row>
    <row r="2" spans="1:4" x14ac:dyDescent="0.35">
      <c r="A2" t="s">
        <v>3</v>
      </c>
      <c r="B2">
        <v>5</v>
      </c>
      <c r="C2">
        <v>20</v>
      </c>
      <c r="D2">
        <f>SUM(B2:C2)</f>
        <v>25</v>
      </c>
    </row>
    <row r="3" spans="1:4" x14ac:dyDescent="0.35">
      <c r="A3" t="s">
        <v>6</v>
      </c>
      <c r="B3">
        <v>205</v>
      </c>
      <c r="C3">
        <v>39</v>
      </c>
      <c r="D3">
        <f t="shared" ref="D3:D5" si="0">SUM(B3:C3)</f>
        <v>244</v>
      </c>
    </row>
    <row r="4" spans="1:4" x14ac:dyDescent="0.35">
      <c r="A4" t="s">
        <v>9</v>
      </c>
      <c r="B4">
        <v>30</v>
      </c>
      <c r="C4">
        <v>19</v>
      </c>
      <c r="D4">
        <f t="shared" si="0"/>
        <v>49</v>
      </c>
    </row>
    <row r="5" spans="1:4" x14ac:dyDescent="0.35">
      <c r="A5" t="s">
        <v>12</v>
      </c>
      <c r="B5">
        <f>SUM(B2:B4)</f>
        <v>240</v>
      </c>
      <c r="C5">
        <f>SUM(C2:C4)</f>
        <v>78</v>
      </c>
      <c r="D5">
        <f t="shared" si="0"/>
        <v>318</v>
      </c>
    </row>
    <row r="7" spans="1:4" x14ac:dyDescent="0.35">
      <c r="A7" s="3" t="s">
        <v>4</v>
      </c>
      <c r="B7" t="s">
        <v>42</v>
      </c>
    </row>
    <row r="8" spans="1:4" x14ac:dyDescent="0.35">
      <c r="A8" s="3" t="s">
        <v>7</v>
      </c>
      <c r="B8" t="s">
        <v>43</v>
      </c>
    </row>
    <row r="9" spans="1:4" x14ac:dyDescent="0.35">
      <c r="A9" s="3" t="s">
        <v>10</v>
      </c>
      <c r="B9" t="s">
        <v>44</v>
      </c>
    </row>
    <row r="10" spans="1:4" x14ac:dyDescent="0.35">
      <c r="A10" s="3" t="s">
        <v>13</v>
      </c>
      <c r="B10" t="s">
        <v>14</v>
      </c>
    </row>
    <row r="11" spans="1:4" x14ac:dyDescent="0.35">
      <c r="A11" s="3" t="s">
        <v>5</v>
      </c>
      <c r="B11" t="s">
        <v>45</v>
      </c>
    </row>
    <row r="12" spans="1:4" x14ac:dyDescent="0.35">
      <c r="A12" s="3" t="s">
        <v>8</v>
      </c>
      <c r="B12" t="s">
        <v>46</v>
      </c>
    </row>
    <row r="13" spans="1:4" x14ac:dyDescent="0.35">
      <c r="A13" s="3" t="s">
        <v>11</v>
      </c>
      <c r="B13" t="s">
        <v>47</v>
      </c>
    </row>
    <row r="14" spans="1:4" x14ac:dyDescent="0.35">
      <c r="A14" s="3" t="s">
        <v>15</v>
      </c>
      <c r="B14" t="s">
        <v>16</v>
      </c>
    </row>
  </sheetData>
  <conditionalFormatting sqref="B2:B3">
    <cfRule type="expression" dxfId="1" priority="2">
      <formula>#REF!="Remove"</formula>
    </cfRule>
  </conditionalFormatting>
  <conditionalFormatting sqref="C2:C4">
    <cfRule type="expression" dxfId="0" priority="1">
      <formula>#REF!="Remove"</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A73EE-A230-468B-9ED6-B58938EED8A7}">
  <dimension ref="A1:D14"/>
  <sheetViews>
    <sheetView zoomScale="115" zoomScaleNormal="115" workbookViewId="0">
      <selection activeCell="C4" sqref="C4"/>
    </sheetView>
  </sheetViews>
  <sheetFormatPr defaultRowHeight="14.5" x14ac:dyDescent="0.35"/>
  <cols>
    <col min="1" max="1" width="18.453125" customWidth="1"/>
  </cols>
  <sheetData>
    <row r="1" spans="1:4" s="2" customFormat="1" ht="43.5" x14ac:dyDescent="0.35">
      <c r="A1" s="1" t="s">
        <v>40</v>
      </c>
      <c r="B1" s="2" t="s">
        <v>0</v>
      </c>
      <c r="C1" s="2" t="s">
        <v>1</v>
      </c>
      <c r="D1" s="2" t="s">
        <v>2</v>
      </c>
    </row>
    <row r="2" spans="1:4" x14ac:dyDescent="0.35">
      <c r="A2" t="s">
        <v>3</v>
      </c>
      <c r="B2">
        <v>2</v>
      </c>
      <c r="C2">
        <v>19</v>
      </c>
      <c r="D2">
        <f>B2+C2</f>
        <v>21</v>
      </c>
    </row>
    <row r="3" spans="1:4" x14ac:dyDescent="0.35">
      <c r="A3" t="s">
        <v>6</v>
      </c>
      <c r="B3">
        <v>0</v>
      </c>
      <c r="C3">
        <v>14</v>
      </c>
      <c r="D3">
        <f>B3+C3</f>
        <v>14</v>
      </c>
    </row>
    <row r="4" spans="1:4" x14ac:dyDescent="0.35">
      <c r="A4" t="s">
        <v>9</v>
      </c>
      <c r="B4">
        <v>60</v>
      </c>
      <c r="C4">
        <v>330</v>
      </c>
      <c r="D4">
        <f>B4+C4</f>
        <v>390</v>
      </c>
    </row>
    <row r="5" spans="1:4" x14ac:dyDescent="0.35">
      <c r="A5" t="s">
        <v>12</v>
      </c>
      <c r="B5">
        <f>SUM(B2:B4)</f>
        <v>62</v>
      </c>
      <c r="C5">
        <f>SUM(C2:C4)</f>
        <v>363</v>
      </c>
      <c r="D5">
        <f>SUM(D2:D4)</f>
        <v>425</v>
      </c>
    </row>
    <row r="7" spans="1:4" x14ac:dyDescent="0.35">
      <c r="A7" s="3" t="s">
        <v>4</v>
      </c>
      <c r="B7" t="s">
        <v>54</v>
      </c>
    </row>
    <row r="8" spans="1:4" x14ac:dyDescent="0.35">
      <c r="A8" s="3" t="s">
        <v>7</v>
      </c>
      <c r="B8" t="s">
        <v>55</v>
      </c>
    </row>
    <row r="9" spans="1:4" x14ac:dyDescent="0.35">
      <c r="A9" s="3" t="s">
        <v>10</v>
      </c>
      <c r="B9" t="s">
        <v>56</v>
      </c>
    </row>
    <row r="10" spans="1:4" x14ac:dyDescent="0.35">
      <c r="A10" s="3" t="s">
        <v>13</v>
      </c>
      <c r="B10" t="s">
        <v>14</v>
      </c>
    </row>
    <row r="11" spans="1:4" x14ac:dyDescent="0.35">
      <c r="A11" s="3" t="s">
        <v>5</v>
      </c>
      <c r="B11" t="s">
        <v>57</v>
      </c>
    </row>
    <row r="12" spans="1:4" x14ac:dyDescent="0.35">
      <c r="A12" s="3" t="s">
        <v>8</v>
      </c>
      <c r="B12" t="s">
        <v>58</v>
      </c>
    </row>
    <row r="13" spans="1:4" x14ac:dyDescent="0.35">
      <c r="A13" s="3" t="s">
        <v>11</v>
      </c>
      <c r="B13" t="s">
        <v>59</v>
      </c>
    </row>
    <row r="14" spans="1:4" x14ac:dyDescent="0.35">
      <c r="A14" s="3" t="s">
        <v>15</v>
      </c>
      <c r="B14" t="s">
        <v>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README</vt:lpstr>
      <vt:lpstr>Fig 3</vt:lpstr>
      <vt:lpstr>Fig 14</vt:lpstr>
      <vt:lpstr>Fig 15</vt:lpstr>
      <vt:lpstr>Fig 16</vt:lpstr>
    </vt:vector>
  </TitlesOfParts>
  <Company>WBG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Bettina Eugenia Lefeld</dc:creator>
  <cp:lastModifiedBy>Bettina Eugenia Lefeld</cp:lastModifiedBy>
  <dcterms:created xsi:type="dcterms:W3CDTF">2025-11-21T14:54:11Z</dcterms:created>
  <dcterms:modified xsi:type="dcterms:W3CDTF">2026-01-23T15:21:33Z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2025-11-21T14:54:15Z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a2a4ae7e-c0d1-43d3-91fe-a920a35d4c59</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